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Kursus redigering\Excel 2007-2013 Udvidet\"/>
    </mc:Choice>
  </mc:AlternateContent>
  <bookViews>
    <workbookView xWindow="0" yWindow="45" windowWidth="19035" windowHeight="12270"/>
  </bookViews>
  <sheets>
    <sheet name="Salgsoversigt 2012" sheetId="1" r:id="rId1"/>
    <sheet name="Personale" sheetId="2" r:id="rId2"/>
  </sheets>
  <externalReferences>
    <externalReference r:id="rId3"/>
  </externalReferences>
  <definedNames>
    <definedName name="_xlnm._FilterDatabase" localSheetId="1" hidden="1">Personale!$A$2:$H$27</definedName>
    <definedName name="Filmtitler">[1]Filmliste!$A$2:$A$52</definedName>
  </definedNames>
  <calcPr calcId="152511"/>
</workbook>
</file>

<file path=xl/calcChain.xml><?xml version="1.0" encoding="utf-8"?>
<calcChain xmlns="http://schemas.openxmlformats.org/spreadsheetml/2006/main">
  <c r="N3" i="1" l="1"/>
  <c r="N4" i="1"/>
  <c r="N5" i="1"/>
  <c r="N6" i="1"/>
  <c r="N7" i="1"/>
  <c r="N8" i="1"/>
  <c r="N9" i="1"/>
  <c r="N10" i="1"/>
  <c r="N11" i="1"/>
  <c r="N12" i="1"/>
  <c r="N13" i="1"/>
  <c r="B14" i="1"/>
  <c r="N14" i="1" s="1"/>
  <c r="C14" i="1"/>
  <c r="D14" i="1"/>
  <c r="E14" i="1"/>
  <c r="F14" i="1"/>
  <c r="G14" i="1"/>
  <c r="H14" i="1"/>
  <c r="I14" i="1"/>
  <c r="J14" i="1"/>
  <c r="K14" i="1"/>
  <c r="L14" i="1"/>
  <c r="M14" i="1"/>
</calcChain>
</file>

<file path=xl/sharedStrings.xml><?xml version="1.0" encoding="utf-8"?>
<sst xmlns="http://schemas.openxmlformats.org/spreadsheetml/2006/main" count="137" uniqueCount="122">
  <si>
    <t>Sælger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</si>
  <si>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</si>
  <si>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</si>
  <si>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</si>
  <si>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</si>
  <si>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</si>
  <si>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</si>
  <si>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</si>
  <si>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</si>
  <si>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</si>
  <si>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</si>
  <si>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</si>
  <si>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</si>
  <si>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</si>
  <si>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</si>
  <si>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</si>
  <si>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</si>
  <si>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</si>
  <si>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</si>
  <si>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</si>
  <si>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</si>
  <si>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</si>
  <si>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</si>
  <si>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</si>
  <si>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</si>
  <si>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Lønudgift pr. måned</t>
  </si>
  <si>
    <t>Salgsoversigt for 2012</t>
  </si>
  <si>
    <t>Personaleoplysninger</t>
  </si>
  <si>
    <t>Initialer</t>
  </si>
  <si>
    <t>Navn</t>
  </si>
  <si>
    <t>Telefon</t>
  </si>
  <si>
    <t>Ansættelsesdato</t>
  </si>
  <si>
    <t>MB</t>
  </si>
  <si>
    <t>Morten Borre</t>
  </si>
  <si>
    <t>3109 0137</t>
  </si>
  <si>
    <t>01-05-1994</t>
  </si>
  <si>
    <t>BA</t>
  </si>
  <si>
    <t>Brian Adel</t>
  </si>
  <si>
    <t>2513 2729</t>
  </si>
  <si>
    <t>15-07-2004</t>
  </si>
  <si>
    <t>JR</t>
  </si>
  <si>
    <t>Jon Rosengård</t>
  </si>
  <si>
    <t>4990 4730</t>
  </si>
  <si>
    <t>22-11-1998</t>
  </si>
  <si>
    <t>MBL</t>
  </si>
  <si>
    <t>Morten Bang Lund</t>
  </si>
  <si>
    <t>7309 4279</t>
  </si>
  <si>
    <t>01-01-1997</t>
  </si>
  <si>
    <t>KL</t>
  </si>
  <si>
    <t>5179 2223</t>
  </si>
  <si>
    <t>13-04-2005</t>
  </si>
  <si>
    <t>PK</t>
  </si>
  <si>
    <t>Peter Kastrup</t>
  </si>
  <si>
    <t>8092 4490</t>
  </si>
  <si>
    <t>19-03-1991</t>
  </si>
  <si>
    <t>MJ</t>
  </si>
  <si>
    <t>Mattias Jespersen</t>
  </si>
  <si>
    <t>6134 0056</t>
  </si>
  <si>
    <t>20-12-1998</t>
  </si>
  <si>
    <t>PKO</t>
  </si>
  <si>
    <t>Peter Kongsted</t>
  </si>
  <si>
    <t>6162 8485</t>
  </si>
  <si>
    <t>01-12-1997</t>
  </si>
  <si>
    <t>AC</t>
  </si>
  <si>
    <t>6318 3648</t>
  </si>
  <si>
    <t>01-07-2002</t>
  </si>
  <si>
    <t>LT</t>
  </si>
  <si>
    <t>Lars Thorsen</t>
  </si>
  <si>
    <t>8343 8574</t>
  </si>
  <si>
    <t>01-07-2006</t>
  </si>
  <si>
    <t>KS</t>
  </si>
  <si>
    <t>3940 2175</t>
  </si>
  <si>
    <t>15-09-1999</t>
  </si>
  <si>
    <t>PS</t>
  </si>
  <si>
    <t>7068 4828</t>
  </si>
  <si>
    <t>KJ</t>
  </si>
  <si>
    <t>6212 5100</t>
  </si>
  <si>
    <t>MBS</t>
  </si>
  <si>
    <t>Mai-Britt Storm</t>
  </si>
  <si>
    <t>7180 8416</t>
  </si>
  <si>
    <t>25-10-2004</t>
  </si>
  <si>
    <t>MM</t>
  </si>
  <si>
    <t>6914 0305</t>
  </si>
  <si>
    <t>01-01-2000</t>
  </si>
  <si>
    <t>HM</t>
  </si>
  <si>
    <t>8041 2426</t>
  </si>
  <si>
    <t>12-03-2005</t>
  </si>
  <si>
    <t>HH</t>
  </si>
  <si>
    <t>4055 9680</t>
  </si>
  <si>
    <t>12-06-2006</t>
  </si>
  <si>
    <t>JL</t>
  </si>
  <si>
    <t>5582 0027</t>
  </si>
  <si>
    <t>17-04-1995</t>
  </si>
  <si>
    <t>PW</t>
  </si>
  <si>
    <t>Peter Wulf</t>
  </si>
  <si>
    <t>8844 9307</t>
  </si>
  <si>
    <t>SN</t>
  </si>
  <si>
    <t>Søren Novotny</t>
  </si>
  <si>
    <t>3613 1335</t>
  </si>
  <si>
    <t>19-06-1996</t>
  </si>
  <si>
    <t>Mikkel Junker</t>
  </si>
  <si>
    <t>9061 0964</t>
  </si>
  <si>
    <t>01-05-2003</t>
  </si>
  <si>
    <t>LK</t>
  </si>
  <si>
    <t>4737 0991</t>
  </si>
  <si>
    <t>16-02-2003</t>
  </si>
  <si>
    <t>LW</t>
  </si>
  <si>
    <t>2262 9399</t>
  </si>
  <si>
    <t>01-09-2004</t>
  </si>
  <si>
    <t>CJ</t>
  </si>
  <si>
    <t>Charlotte Juhl</t>
  </si>
  <si>
    <t>3623 4824</t>
  </si>
  <si>
    <t>27-04-1995</t>
  </si>
  <si>
    <t>TR</t>
  </si>
  <si>
    <t>Thomas Riis</t>
  </si>
  <si>
    <t>8703 3667</t>
  </si>
  <si>
    <t>01-07-1996</t>
  </si>
  <si>
    <t>Fødselsdag</t>
  </si>
  <si>
    <t>Dag</t>
  </si>
  <si>
    <t>Måned</t>
  </si>
  <si>
    <t>Uge</t>
  </si>
  <si>
    <t>Filtrering på fødselsdag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</si>
</sst>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5"/>
      </patternFill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3" fillId="0" borderId="0" xfId="0" applyFont="1" applyBorder="1"/>
    <xf numFmtId="0" fontId="3" fillId="0" borderId="0" xfId="0" applyFont="1"/>
    <xf numFmtId="0" fontId="2" fillId="0" borderId="0" xfId="0" applyFont="1" applyBorder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 applyFill="1" applyBorder="1"/>
    <xf numFmtId="0" fontId="2" fillId="0" borderId="0" xfId="0" applyFont="1" applyAlignment="1"/>
    <xf numFmtId="14" fontId="2" fillId="0" borderId="0" xfId="0" quotePrefix="1" applyNumberFormat="1" applyFont="1" applyAlignment="1">
      <alignment horizontal="right"/>
    </xf>
    <xf numFmtId="14" fontId="2" fillId="0" borderId="0" xfId="0" applyNumberFormat="1" applyFont="1" applyAlignment="1"/>
    <xf numFmtId="0" fontId="3" fillId="0" borderId="0" xfId="0" applyFont="1" applyBorder="1" applyAlignment="1">
      <alignment horizontal="left"/>
    </xf>
    <xf numFmtId="0" fontId="3" fillId="0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5" fillId="3" borderId="0" xfId="1" applyFont="1" applyBorder="1" applyAlignment="1">
      <alignment horizontal="center"/>
    </xf>
    <xf numFmtId="0" fontId="6" fillId="4" borderId="0" xfId="2" applyAlignment="1">
      <alignment horizontal="center"/>
    </xf>
  </cellXfs>
  <cellStyles count="3">
    <cellStyle name="Accent1" xfId="2" builtinId="29"/>
    <cellStyle name="Accent2" xfId="1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8%20-%20Opslagsfunktio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eudtræk"/>
      <sheetName val="Film oplysninger"/>
      <sheetName val="Filmliste"/>
      <sheetName val="Film på lager"/>
      <sheetName val="Bonus Lodret"/>
      <sheetName val="Bonus Vandret"/>
      <sheetName val="Dobbelt opslag"/>
      <sheetName val="Telefonopslag"/>
      <sheetName val="Telefonopslag - Top 10"/>
    </sheetNames>
    <sheetDataSet>
      <sheetData sheetId="0"/>
      <sheetData sheetId="1"/>
      <sheetData sheetId="2">
        <row r="2">
          <cell r="A2" t="str">
            <v>About Last Night</v>
          </cell>
        </row>
        <row r="3">
          <cell r="A3" t="str">
            <v>Air Force One</v>
          </cell>
        </row>
        <row r="4">
          <cell r="A4" t="str">
            <v>Alien - Den 8. Passager</v>
          </cell>
        </row>
        <row r="5">
          <cell r="A5" t="str">
            <v>Alien - Genopstandelsen</v>
          </cell>
        </row>
        <row r="6">
          <cell r="A6" t="str">
            <v>Alien 3</v>
          </cell>
        </row>
        <row r="7">
          <cell r="A7" t="str">
            <v>Aliens - Det endelige Opgør</v>
          </cell>
        </row>
        <row r="8">
          <cell r="A8" t="str">
            <v>Askepot</v>
          </cell>
        </row>
        <row r="9">
          <cell r="A9" t="str">
            <v>Bad Man's River</v>
          </cell>
        </row>
        <row r="10">
          <cell r="A10" t="str">
            <v>Betty Blue</v>
          </cell>
        </row>
        <row r="11">
          <cell r="A11" t="str">
            <v>Blade Runner</v>
          </cell>
        </row>
        <row r="12">
          <cell r="A12" t="str">
            <v>Braveheart</v>
          </cell>
        </row>
        <row r="13">
          <cell r="A13" t="str">
            <v>Bronx Tale, A</v>
          </cell>
        </row>
        <row r="14">
          <cell r="A14" t="str">
            <v>Clockwork Orange, A</v>
          </cell>
        </row>
        <row r="15">
          <cell r="A15" t="str">
            <v>Da Harry Mødte Sally</v>
          </cell>
        </row>
        <row r="16">
          <cell r="A16" t="str">
            <v>Devil's Own, The</v>
          </cell>
        </row>
        <row r="17">
          <cell r="A17" t="str">
            <v>Dirty Dancing</v>
          </cell>
        </row>
        <row r="18">
          <cell r="A18" t="str">
            <v>Dommedag Nu</v>
          </cell>
        </row>
        <row r="19">
          <cell r="A19" t="str">
            <v>Emperiet Slår Til Igen</v>
          </cell>
        </row>
        <row r="20">
          <cell r="A20" t="str">
            <v>En Verden Udenfor</v>
          </cell>
        </row>
        <row r="21">
          <cell r="A21" t="str">
            <v>Fagre Voksne Verden</v>
          </cell>
        </row>
        <row r="22">
          <cell r="A22" t="str">
            <v>Familie Terapi</v>
          </cell>
        </row>
        <row r="23">
          <cell r="A23" t="str">
            <v>Festen</v>
          </cell>
        </row>
        <row r="24">
          <cell r="A24" t="str">
            <v>Four Rooms</v>
          </cell>
        </row>
        <row r="25">
          <cell r="A25" t="str">
            <v>Frk. Smilla's Fornemmelse for Sne</v>
          </cell>
        </row>
        <row r="26">
          <cell r="A26" t="str">
            <v>Godfather, The</v>
          </cell>
        </row>
        <row r="27">
          <cell r="A27" t="str">
            <v>Godfather: Part II, The</v>
          </cell>
        </row>
        <row r="28">
          <cell r="A28" t="str">
            <v>Godfather: Part III, The</v>
          </cell>
        </row>
        <row r="29">
          <cell r="A29" t="str">
            <v>Heat</v>
          </cell>
        </row>
        <row r="30">
          <cell r="A30" t="str">
            <v>Håndlangerne</v>
          </cell>
        </row>
        <row r="31">
          <cell r="A31" t="str">
            <v>Indiana Jones og det Sidste Korstog</v>
          </cell>
        </row>
        <row r="32">
          <cell r="A32" t="str">
            <v>Livet er Smukt</v>
          </cell>
        </row>
        <row r="33">
          <cell r="A33" t="str">
            <v>Min bedste vens bryllup</v>
          </cell>
        </row>
        <row r="34">
          <cell r="A34" t="str">
            <v>Nattevagten</v>
          </cell>
        </row>
        <row r="35">
          <cell r="A35" t="str">
            <v>Notting Hill</v>
          </cell>
        </row>
        <row r="36">
          <cell r="A36" t="str">
            <v>Pretty Woman</v>
          </cell>
        </row>
        <row r="37">
          <cell r="A37" t="str">
            <v>Pulp Fiction</v>
          </cell>
        </row>
        <row r="38">
          <cell r="A38" t="str">
            <v>Ronin</v>
          </cell>
        </row>
        <row r="39">
          <cell r="A39" t="str">
            <v>Sabrina</v>
          </cell>
        </row>
        <row r="40">
          <cell r="A40" t="str">
            <v>Star Wars Episode I</v>
          </cell>
        </row>
        <row r="41">
          <cell r="A41" t="str">
            <v>Star Wars Episode II</v>
          </cell>
        </row>
        <row r="42">
          <cell r="A42" t="str">
            <v>Stjernekrigen</v>
          </cell>
        </row>
        <row r="43">
          <cell r="A43" t="str">
            <v>Stjerner uden hjerner</v>
          </cell>
        </row>
        <row r="44">
          <cell r="A44" t="str">
            <v>Største helte, De</v>
          </cell>
        </row>
        <row r="45">
          <cell r="A45" t="str">
            <v>Terminator 2</v>
          </cell>
        </row>
        <row r="46">
          <cell r="A46" t="str">
            <v>The Big Blue</v>
          </cell>
        </row>
        <row r="47">
          <cell r="A47" t="str">
            <v>Titanic</v>
          </cell>
        </row>
        <row r="48">
          <cell r="A48" t="str">
            <v>Tombstone</v>
          </cell>
        </row>
        <row r="49">
          <cell r="A49" t="str">
            <v>Usual Suspects, The</v>
          </cell>
        </row>
        <row r="50">
          <cell r="A50" t="str">
            <v>Vild med Mary</v>
          </cell>
        </row>
        <row r="51">
          <cell r="A51" t="str">
            <v>You´ve got mail</v>
          </cell>
        </row>
        <row r="52">
          <cell r="A52" t="str">
            <v>Zappa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workbookViewId="0">
      <selection activeCell="B3" sqref="B3"/>
    </sheetView>
  </sheetViews>
  <sheetFormatPr defaultRowHeight="12.75" x14ac:dyDescent="0.2"/>
  <cols>
    <col min="1" max="1" width="19.7109375" style="1" bestFit="1" customWidth="1"/>
    <col min="2" max="14" width="10" style="1" customWidth="1"/>
    <col min="15" max="16384" width="9.140625" style="1"/>
  </cols>
  <sheetData>
    <row r="1" spans="1:14" ht="21" x14ac:dyDescent="0.35">
      <c r="A1" s="13" t="s">
        <v>26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x14ac:dyDescent="0.2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14" x14ac:dyDescent="0.2">
      <c r="A3" s="4" t="s">
        <v>14</v>
      </c>
      <c r="B3" s="5">
        <v>458120.7</v>
      </c>
      <c r="C3" s="5">
        <v>211217</v>
      </c>
      <c r="D3" s="5">
        <v>396179.7</v>
      </c>
      <c r="E3" s="5">
        <v>257270.3</v>
      </c>
      <c r="F3" s="5">
        <v>116420.3</v>
      </c>
      <c r="G3" s="5">
        <v>173508.8</v>
      </c>
      <c r="H3" s="5">
        <v>344210.2</v>
      </c>
      <c r="I3" s="5">
        <v>332885.2</v>
      </c>
      <c r="J3" s="5">
        <v>178122.2</v>
      </c>
      <c r="K3" s="5">
        <v>434305</v>
      </c>
      <c r="L3" s="5">
        <v>353846.3</v>
      </c>
      <c r="M3" s="5">
        <v>152740</v>
      </c>
      <c r="N3" s="6">
        <f t="shared" ref="N3:N14" si="0">SUM(B3:M3)</f>
        <v>3408825.7</v>
      </c>
    </row>
    <row r="4" spans="1:14" x14ac:dyDescent="0.2">
      <c r="A4" s="4" t="s">
        <v>15</v>
      </c>
      <c r="B4" s="5">
        <v>89630</v>
      </c>
      <c r="C4" s="5">
        <v>220674.9</v>
      </c>
      <c r="D4" s="5">
        <v>199443.1</v>
      </c>
      <c r="E4" s="5">
        <v>275124.5</v>
      </c>
      <c r="F4" s="5">
        <v>162401.79999999999</v>
      </c>
      <c r="G4" s="5">
        <v>290395.40000000002</v>
      </c>
      <c r="H4" s="5">
        <v>295613</v>
      </c>
      <c r="I4" s="5">
        <v>191786.2</v>
      </c>
      <c r="J4" s="5">
        <v>68999.100000000006</v>
      </c>
      <c r="K4" s="5">
        <v>375878.7</v>
      </c>
      <c r="L4" s="5">
        <v>287480.59999999998</v>
      </c>
      <c r="M4" s="5">
        <v>18243.599999999999</v>
      </c>
      <c r="N4" s="6">
        <f t="shared" si="0"/>
        <v>2475670.9000000004</v>
      </c>
    </row>
    <row r="5" spans="1:14" x14ac:dyDescent="0.2">
      <c r="A5" s="4" t="s">
        <v>16</v>
      </c>
      <c r="B5" s="5">
        <v>217918.3</v>
      </c>
      <c r="C5" s="5">
        <v>9085.7999999999993</v>
      </c>
      <c r="D5" s="5">
        <v>111245.8</v>
      </c>
      <c r="E5" s="5">
        <v>5968.5</v>
      </c>
      <c r="F5" s="5">
        <v>387903.9</v>
      </c>
      <c r="G5" s="5">
        <v>323545.59999999998</v>
      </c>
      <c r="H5" s="5">
        <v>314956.5</v>
      </c>
      <c r="I5" s="5">
        <v>238256.3</v>
      </c>
      <c r="J5" s="5">
        <v>394404.3</v>
      </c>
      <c r="K5" s="5">
        <v>19523.599999999999</v>
      </c>
      <c r="L5" s="5">
        <v>305856.40000000002</v>
      </c>
      <c r="M5" s="5">
        <v>325593.3</v>
      </c>
      <c r="N5" s="6">
        <f t="shared" si="0"/>
        <v>2654258.2999999998</v>
      </c>
    </row>
    <row r="6" spans="1:14" x14ac:dyDescent="0.2">
      <c r="A6" s="4" t="s">
        <v>17</v>
      </c>
      <c r="B6" s="5">
        <v>35630.9</v>
      </c>
      <c r="C6" s="5">
        <v>106047.4</v>
      </c>
      <c r="D6" s="5">
        <v>260287.1</v>
      </c>
      <c r="E6" s="5">
        <v>59229.2</v>
      </c>
      <c r="F6" s="5">
        <v>110787.3</v>
      </c>
      <c r="G6" s="5">
        <v>297562.8</v>
      </c>
      <c r="H6" s="5">
        <v>80363.5</v>
      </c>
      <c r="I6" s="5">
        <v>245112.3</v>
      </c>
      <c r="J6" s="5">
        <v>319781.8</v>
      </c>
      <c r="K6" s="5">
        <v>1606.8</v>
      </c>
      <c r="L6" s="5">
        <v>302143.8</v>
      </c>
      <c r="M6" s="5">
        <v>310836.40000000002</v>
      </c>
      <c r="N6" s="6">
        <f t="shared" si="0"/>
        <v>2129389.3000000003</v>
      </c>
    </row>
    <row r="7" spans="1:14" x14ac:dyDescent="0.2">
      <c r="A7" s="4" t="s">
        <v>18</v>
      </c>
      <c r="B7" s="5">
        <v>21354</v>
      </c>
      <c r="C7" s="5">
        <v>346218.5</v>
      </c>
      <c r="D7" s="5">
        <v>187230.9</v>
      </c>
      <c r="E7" s="5">
        <v>466127.2</v>
      </c>
      <c r="F7" s="5">
        <v>120071.6</v>
      </c>
      <c r="G7" s="5">
        <v>260920.8</v>
      </c>
      <c r="H7" s="5">
        <v>193844.5</v>
      </c>
      <c r="I7" s="5">
        <v>13948.8</v>
      </c>
      <c r="J7" s="5">
        <v>227806.5</v>
      </c>
      <c r="K7" s="5">
        <v>237949.9</v>
      </c>
      <c r="L7" s="5">
        <v>474487.1</v>
      </c>
      <c r="M7" s="5">
        <v>73106.600000000006</v>
      </c>
      <c r="N7" s="6">
        <f t="shared" si="0"/>
        <v>2623066.4000000004</v>
      </c>
    </row>
    <row r="8" spans="1:14" x14ac:dyDescent="0.2">
      <c r="A8" s="4" t="s">
        <v>19</v>
      </c>
      <c r="B8" s="5">
        <v>430355</v>
      </c>
      <c r="C8" s="5">
        <v>99569.7</v>
      </c>
      <c r="D8" s="5">
        <v>374962.2</v>
      </c>
      <c r="E8" s="5">
        <v>264522.7</v>
      </c>
      <c r="F8" s="5">
        <v>22470.799999999999</v>
      </c>
      <c r="G8" s="5">
        <v>143625.1</v>
      </c>
      <c r="H8" s="5">
        <v>367895.2</v>
      </c>
      <c r="I8" s="5">
        <v>13737.9</v>
      </c>
      <c r="J8" s="5">
        <v>149554.79999999999</v>
      </c>
      <c r="K8" s="5">
        <v>354111.5</v>
      </c>
      <c r="L8" s="5">
        <v>251509.4</v>
      </c>
      <c r="M8" s="5">
        <v>225996</v>
      </c>
      <c r="N8" s="6">
        <f t="shared" si="0"/>
        <v>2698310.3</v>
      </c>
    </row>
    <row r="9" spans="1:14" x14ac:dyDescent="0.2">
      <c r="A9" s="4" t="s">
        <v>20</v>
      </c>
      <c r="B9" s="5">
        <v>469499.8</v>
      </c>
      <c r="C9" s="5">
        <v>406391.4</v>
      </c>
      <c r="D9" s="5">
        <v>171226.8</v>
      </c>
      <c r="E9" s="5">
        <v>360358.3</v>
      </c>
      <c r="F9" s="5">
        <v>230077.7</v>
      </c>
      <c r="G9" s="5">
        <v>85513.1</v>
      </c>
      <c r="H9" s="5">
        <v>423888.4</v>
      </c>
      <c r="I9" s="5">
        <v>498925.5</v>
      </c>
      <c r="J9" s="5">
        <v>71632.800000000003</v>
      </c>
      <c r="K9" s="5">
        <v>381942.9</v>
      </c>
      <c r="L9" s="5">
        <v>230299.9</v>
      </c>
      <c r="M9" s="5">
        <v>473450.9</v>
      </c>
      <c r="N9" s="6">
        <f t="shared" si="0"/>
        <v>3803207.4999999995</v>
      </c>
    </row>
    <row r="10" spans="1:14" x14ac:dyDescent="0.2">
      <c r="A10" s="4" t="s">
        <v>21</v>
      </c>
      <c r="B10" s="5">
        <v>460142</v>
      </c>
      <c r="C10" s="5">
        <v>25992.6</v>
      </c>
      <c r="D10" s="5">
        <v>36280.199999999997</v>
      </c>
      <c r="E10" s="5">
        <v>405668.3</v>
      </c>
      <c r="F10" s="5">
        <v>248786.7</v>
      </c>
      <c r="G10" s="5">
        <v>79674.600000000006</v>
      </c>
      <c r="H10" s="5">
        <v>118699.3</v>
      </c>
      <c r="I10" s="5">
        <v>54374.7</v>
      </c>
      <c r="J10" s="5">
        <v>9240.5</v>
      </c>
      <c r="K10" s="5">
        <v>278596.3</v>
      </c>
      <c r="L10" s="5">
        <v>313202.3</v>
      </c>
      <c r="M10" s="5">
        <v>193833.1</v>
      </c>
      <c r="N10" s="6">
        <f t="shared" si="0"/>
        <v>2224490.6</v>
      </c>
    </row>
    <row r="11" spans="1:14" x14ac:dyDescent="0.2">
      <c r="A11" s="4" t="s">
        <v>22</v>
      </c>
      <c r="B11" s="5">
        <v>267515.7</v>
      </c>
      <c r="C11" s="5">
        <v>50286.2</v>
      </c>
      <c r="D11" s="5">
        <v>173809.5</v>
      </c>
      <c r="E11" s="5">
        <v>69164.7</v>
      </c>
      <c r="F11" s="5">
        <v>300741.90000000002</v>
      </c>
      <c r="G11" s="5">
        <v>499890.4</v>
      </c>
      <c r="H11" s="5">
        <v>289121.5</v>
      </c>
      <c r="I11" s="5">
        <v>134056.5</v>
      </c>
      <c r="J11" s="5">
        <v>270472.8</v>
      </c>
      <c r="K11" s="5">
        <v>248829</v>
      </c>
      <c r="L11" s="5">
        <v>205850.1</v>
      </c>
      <c r="M11" s="5">
        <v>8101.1</v>
      </c>
      <c r="N11" s="6">
        <f t="shared" si="0"/>
        <v>2517839.4000000004</v>
      </c>
    </row>
    <row r="12" spans="1:14" x14ac:dyDescent="0.2">
      <c r="A12" s="4" t="s">
        <v>23</v>
      </c>
      <c r="B12" s="5">
        <v>135081.1</v>
      </c>
      <c r="C12" s="5">
        <v>479694.9</v>
      </c>
      <c r="D12" s="5">
        <v>412352.8</v>
      </c>
      <c r="E12" s="5">
        <v>390139.4</v>
      </c>
      <c r="F12" s="5">
        <v>196725.9</v>
      </c>
      <c r="G12" s="5">
        <v>453884.4</v>
      </c>
      <c r="H12" s="5">
        <v>448671</v>
      </c>
      <c r="I12" s="5">
        <v>62937.5</v>
      </c>
      <c r="J12" s="5">
        <v>150645.9</v>
      </c>
      <c r="K12" s="5">
        <v>303359.7</v>
      </c>
      <c r="L12" s="5">
        <v>272910.8</v>
      </c>
      <c r="M12" s="5">
        <v>237796.3</v>
      </c>
      <c r="N12" s="6">
        <f t="shared" si="0"/>
        <v>3544199.6999999997</v>
      </c>
    </row>
    <row r="13" spans="1:14" x14ac:dyDescent="0.2">
      <c r="A13" s="4" t="s">
        <v>24</v>
      </c>
      <c r="B13" s="5">
        <v>421070.6</v>
      </c>
      <c r="C13" s="5">
        <v>496407.5</v>
      </c>
      <c r="D13" s="5">
        <v>70654.600000000006</v>
      </c>
      <c r="E13" s="5">
        <v>322660</v>
      </c>
      <c r="F13" s="5">
        <v>333460.8</v>
      </c>
      <c r="G13" s="5">
        <v>217274.7</v>
      </c>
      <c r="H13" s="5">
        <v>300812.7</v>
      </c>
      <c r="I13" s="5">
        <v>495966.8</v>
      </c>
      <c r="J13" s="5">
        <v>207808.8</v>
      </c>
      <c r="K13" s="5">
        <v>397876</v>
      </c>
      <c r="L13" s="5">
        <v>493600</v>
      </c>
      <c r="M13" s="5">
        <v>14022.1</v>
      </c>
      <c r="N13" s="6">
        <f t="shared" si="0"/>
        <v>3771614.5999999996</v>
      </c>
    </row>
    <row r="14" spans="1:14" x14ac:dyDescent="0.2">
      <c r="A14" s="7" t="s">
        <v>25</v>
      </c>
      <c r="B14" s="6">
        <f t="shared" ref="B14:M14" si="1">SUM(B3:B13)</f>
        <v>3006318.1000000006</v>
      </c>
      <c r="C14" s="6">
        <f t="shared" si="1"/>
        <v>2451585.9</v>
      </c>
      <c r="D14" s="6">
        <f t="shared" si="1"/>
        <v>2393672.7000000002</v>
      </c>
      <c r="E14" s="6">
        <f t="shared" si="1"/>
        <v>2876233.1</v>
      </c>
      <c r="F14" s="6">
        <f t="shared" si="1"/>
        <v>2229848.6999999997</v>
      </c>
      <c r="G14" s="6">
        <f t="shared" si="1"/>
        <v>2825795.7000000007</v>
      </c>
      <c r="H14" s="6">
        <f t="shared" si="1"/>
        <v>3178075.8</v>
      </c>
      <c r="I14" s="6">
        <f t="shared" si="1"/>
        <v>2281987.7000000002</v>
      </c>
      <c r="J14" s="6">
        <f t="shared" si="1"/>
        <v>2048469.5</v>
      </c>
      <c r="K14" s="6">
        <f t="shared" si="1"/>
        <v>3033979.4000000004</v>
      </c>
      <c r="L14" s="6">
        <f t="shared" si="1"/>
        <v>3491186.6999999993</v>
      </c>
      <c r="M14" s="6">
        <f t="shared" si="1"/>
        <v>2033719.4000000001</v>
      </c>
      <c r="N14" s="6">
        <f t="shared" si="0"/>
        <v>31850872.699999999</v>
      </c>
    </row>
    <row r="18" spans="1:13" x14ac:dyDescent="0.2">
      <c r="A18" s="3"/>
    </row>
    <row r="20" spans="1:13" x14ac:dyDescent="0.2">
      <c r="K20" s="5"/>
    </row>
    <row r="21" spans="1:13" x14ac:dyDescent="0.2">
      <c r="K21" s="5"/>
    </row>
    <row r="22" spans="1:13" x14ac:dyDescent="0.2">
      <c r="K22" s="5"/>
    </row>
    <row r="23" spans="1:13" x14ac:dyDescent="0.2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 x14ac:dyDescent="0.2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x14ac:dyDescent="0.2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x14ac:dyDescent="0.2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x14ac:dyDescent="0.2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x14ac:dyDescent="0.2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 x14ac:dyDescent="0.2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x14ac:dyDescent="0.2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x14ac:dyDescent="0.2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3" x14ac:dyDescent="0.2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2:13" x14ac:dyDescent="0.2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2:13" x14ac:dyDescent="0.2">
      <c r="K34" s="5"/>
    </row>
    <row r="35" spans="2:13" x14ac:dyDescent="0.2">
      <c r="K35" s="5"/>
    </row>
    <row r="36" spans="2:13" x14ac:dyDescent="0.2">
      <c r="K36" s="5"/>
    </row>
    <row r="37" spans="2:13" x14ac:dyDescent="0.2">
      <c r="K37" s="5"/>
    </row>
    <row r="38" spans="2:13" x14ac:dyDescent="0.2">
      <c r="K38" s="5"/>
    </row>
    <row r="39" spans="2:13" x14ac:dyDescent="0.2">
      <c r="K39" s="5"/>
    </row>
    <row r="40" spans="2:13" x14ac:dyDescent="0.2">
      <c r="K40" s="5"/>
    </row>
    <row r="41" spans="2:13" x14ac:dyDescent="0.2">
      <c r="K41" s="5"/>
    </row>
    <row r="42" spans="2:13" x14ac:dyDescent="0.2">
      <c r="K42" s="5"/>
    </row>
    <row r="43" spans="2:13" x14ac:dyDescent="0.2">
      <c r="K43" s="5"/>
    </row>
  </sheetData>
  <mergeCells count="1">
    <mergeCell ref="A1:N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A3" sqref="A3"/>
    </sheetView>
  </sheetViews>
  <sheetFormatPr defaultRowHeight="12.75" x14ac:dyDescent="0.2"/>
  <cols>
    <col min="1" max="1" width="9.140625" style="1" customWidth="1"/>
    <col min="2" max="2" width="17.7109375" style="1" customWidth="1"/>
    <col min="3" max="3" width="12.42578125" style="1" customWidth="1"/>
    <col min="4" max="4" width="9.42578125" style="1" bestFit="1" customWidth="1"/>
    <col min="5" max="5" width="16.5703125" style="1" bestFit="1" customWidth="1"/>
    <col min="6" max="6" width="7.5703125" style="1" customWidth="1"/>
    <col min="7" max="7" width="8.7109375" style="1" customWidth="1"/>
    <col min="8" max="8" width="10.28515625" style="1" customWidth="1"/>
    <col min="9" max="16384" width="9.140625" style="1"/>
  </cols>
  <sheetData>
    <row r="1" spans="1:8" ht="15" x14ac:dyDescent="0.25">
      <c r="A1" s="14" t="s">
        <v>27</v>
      </c>
      <c r="B1" s="14"/>
      <c r="C1" s="14"/>
      <c r="D1" s="14"/>
      <c r="E1" s="14"/>
      <c r="F1" s="15" t="s">
        <v>121</v>
      </c>
      <c r="G1" s="15"/>
      <c r="H1" s="15"/>
    </row>
    <row r="2" spans="1:8" x14ac:dyDescent="0.2">
      <c r="A2" s="11" t="s">
        <v>28</v>
      </c>
      <c r="B2" s="12" t="s">
        <v>29</v>
      </c>
      <c r="C2" s="12" t="s">
        <v>117</v>
      </c>
      <c r="D2" s="12" t="s">
        <v>30</v>
      </c>
      <c r="E2" s="12" t="s">
        <v>31</v>
      </c>
      <c r="F2" s="3" t="s">
        <v>120</v>
      </c>
      <c r="G2" s="3" t="s">
        <v>118</v>
      </c>
      <c r="H2" s="3" t="s">
        <v>119</v>
      </c>
    </row>
    <row r="3" spans="1:8" x14ac:dyDescent="0.2">
      <c r="A3" s="4" t="s">
        <v>32</v>
      </c>
      <c r="B3" s="1" t="s">
        <v>33</v>
      </c>
      <c r="C3" s="10">
        <v>24015</v>
      </c>
      <c r="D3" s="8" t="s">
        <v>34</v>
      </c>
      <c r="E3" s="9" t="s">
        <v>35</v>
      </c>
    </row>
    <row r="4" spans="1:8" x14ac:dyDescent="0.2">
      <c r="A4" s="4" t="s">
        <v>36</v>
      </c>
      <c r="B4" s="1" t="s">
        <v>37</v>
      </c>
      <c r="C4" s="10">
        <v>24674</v>
      </c>
      <c r="D4" s="8" t="s">
        <v>38</v>
      </c>
      <c r="E4" s="9" t="s">
        <v>39</v>
      </c>
    </row>
    <row r="5" spans="1:8" x14ac:dyDescent="0.2">
      <c r="A5" s="4" t="s">
        <v>40</v>
      </c>
      <c r="B5" s="1" t="s">
        <v>41</v>
      </c>
      <c r="C5" s="10">
        <v>27916</v>
      </c>
      <c r="D5" s="8" t="s">
        <v>42</v>
      </c>
      <c r="E5" s="9" t="s">
        <v>43</v>
      </c>
    </row>
    <row r="6" spans="1:8" x14ac:dyDescent="0.2">
      <c r="A6" s="4" t="s">
        <v>44</v>
      </c>
      <c r="B6" s="1" t="s">
        <v>45</v>
      </c>
      <c r="C6" s="10">
        <v>25842</v>
      </c>
      <c r="D6" s="8" t="s">
        <v>46</v>
      </c>
      <c r="E6" s="9" t="s">
        <v>47</v>
      </c>
    </row>
    <row r="7" spans="1:8" x14ac:dyDescent="0.2">
      <c r="A7" s="4" t="s">
        <v>48</v>
      </c>
      <c r="B7" s="1" t="s">
        <v>21</v>
      </c>
      <c r="C7" s="10">
        <v>30279</v>
      </c>
      <c r="D7" s="8" t="s">
        <v>49</v>
      </c>
      <c r="E7" s="9" t="s">
        <v>50</v>
      </c>
    </row>
    <row r="8" spans="1:8" x14ac:dyDescent="0.2">
      <c r="A8" s="4" t="s">
        <v>51</v>
      </c>
      <c r="B8" s="1" t="s">
        <v>52</v>
      </c>
      <c r="C8" s="10">
        <v>31529</v>
      </c>
      <c r="D8" s="8" t="s">
        <v>53</v>
      </c>
      <c r="E8" s="9" t="s">
        <v>54</v>
      </c>
    </row>
    <row r="9" spans="1:8" x14ac:dyDescent="0.2">
      <c r="A9" s="4" t="s">
        <v>55</v>
      </c>
      <c r="B9" s="1" t="s">
        <v>56</v>
      </c>
      <c r="C9" s="10">
        <v>30274</v>
      </c>
      <c r="D9" s="8" t="s">
        <v>57</v>
      </c>
      <c r="E9" s="9" t="s">
        <v>58</v>
      </c>
    </row>
    <row r="10" spans="1:8" x14ac:dyDescent="0.2">
      <c r="A10" s="4" t="s">
        <v>59</v>
      </c>
      <c r="B10" s="1" t="s">
        <v>60</v>
      </c>
      <c r="C10" s="10">
        <v>29941</v>
      </c>
      <c r="D10" s="8" t="s">
        <v>61</v>
      </c>
      <c r="E10" s="9" t="s">
        <v>62</v>
      </c>
    </row>
    <row r="11" spans="1:8" x14ac:dyDescent="0.2">
      <c r="A11" s="4" t="s">
        <v>63</v>
      </c>
      <c r="B11" s="1" t="s">
        <v>14</v>
      </c>
      <c r="C11" s="10">
        <v>30772</v>
      </c>
      <c r="D11" s="8" t="s">
        <v>64</v>
      </c>
      <c r="E11" s="9" t="s">
        <v>65</v>
      </c>
    </row>
    <row r="12" spans="1:8" x14ac:dyDescent="0.2">
      <c r="A12" s="4" t="s">
        <v>66</v>
      </c>
      <c r="B12" s="1" t="s">
        <v>67</v>
      </c>
      <c r="C12" s="10">
        <v>27661</v>
      </c>
      <c r="D12" s="8" t="s">
        <v>68</v>
      </c>
      <c r="E12" s="9" t="s">
        <v>69</v>
      </c>
    </row>
    <row r="13" spans="1:8" x14ac:dyDescent="0.2">
      <c r="A13" s="4" t="s">
        <v>70</v>
      </c>
      <c r="B13" s="1" t="s">
        <v>15</v>
      </c>
      <c r="C13" s="10">
        <v>31389</v>
      </c>
      <c r="D13" s="8" t="s">
        <v>71</v>
      </c>
      <c r="E13" s="9" t="s">
        <v>72</v>
      </c>
    </row>
    <row r="14" spans="1:8" x14ac:dyDescent="0.2">
      <c r="A14" s="4" t="s">
        <v>73</v>
      </c>
      <c r="B14" s="1" t="s">
        <v>24</v>
      </c>
      <c r="C14" s="10">
        <v>30555</v>
      </c>
      <c r="D14" s="8" t="s">
        <v>74</v>
      </c>
      <c r="E14" s="9" t="s">
        <v>65</v>
      </c>
    </row>
    <row r="15" spans="1:8" x14ac:dyDescent="0.2">
      <c r="A15" s="4" t="s">
        <v>75</v>
      </c>
      <c r="B15" s="1" t="s">
        <v>22</v>
      </c>
      <c r="C15" s="10">
        <v>29450</v>
      </c>
      <c r="D15" s="8" t="s">
        <v>76</v>
      </c>
      <c r="E15" s="9" t="s">
        <v>47</v>
      </c>
    </row>
    <row r="16" spans="1:8" x14ac:dyDescent="0.2">
      <c r="A16" s="4" t="s">
        <v>77</v>
      </c>
      <c r="B16" s="1" t="s">
        <v>78</v>
      </c>
      <c r="C16" s="10">
        <v>23829</v>
      </c>
      <c r="D16" s="8" t="s">
        <v>79</v>
      </c>
      <c r="E16" s="9" t="s">
        <v>80</v>
      </c>
    </row>
    <row r="17" spans="1:5" x14ac:dyDescent="0.2">
      <c r="A17" s="4" t="s">
        <v>81</v>
      </c>
      <c r="B17" s="1" t="s">
        <v>23</v>
      </c>
      <c r="C17" s="10">
        <v>24458</v>
      </c>
      <c r="D17" s="8" t="s">
        <v>82</v>
      </c>
      <c r="E17" s="9" t="s">
        <v>83</v>
      </c>
    </row>
    <row r="18" spans="1:5" x14ac:dyDescent="0.2">
      <c r="A18" s="4" t="s">
        <v>84</v>
      </c>
      <c r="B18" s="1" t="s">
        <v>18</v>
      </c>
      <c r="C18" s="10">
        <v>25085</v>
      </c>
      <c r="D18" s="8" t="s">
        <v>85</v>
      </c>
      <c r="E18" s="9" t="s">
        <v>86</v>
      </c>
    </row>
    <row r="19" spans="1:5" x14ac:dyDescent="0.2">
      <c r="A19" s="4" t="s">
        <v>87</v>
      </c>
      <c r="B19" s="1" t="s">
        <v>19</v>
      </c>
      <c r="C19" s="10">
        <v>29068</v>
      </c>
      <c r="D19" s="8" t="s">
        <v>88</v>
      </c>
      <c r="E19" s="9" t="s">
        <v>89</v>
      </c>
    </row>
    <row r="20" spans="1:5" x14ac:dyDescent="0.2">
      <c r="A20" s="4" t="s">
        <v>90</v>
      </c>
      <c r="B20" s="1" t="s">
        <v>20</v>
      </c>
      <c r="C20" s="10">
        <v>24555</v>
      </c>
      <c r="D20" s="8" t="s">
        <v>91</v>
      </c>
      <c r="E20" s="9" t="s">
        <v>92</v>
      </c>
    </row>
    <row r="21" spans="1:5" x14ac:dyDescent="0.2">
      <c r="A21" s="4" t="s">
        <v>93</v>
      </c>
      <c r="B21" s="1" t="s">
        <v>94</v>
      </c>
      <c r="C21" s="10">
        <v>24339</v>
      </c>
      <c r="D21" s="8" t="s">
        <v>95</v>
      </c>
      <c r="E21" s="9" t="s">
        <v>54</v>
      </c>
    </row>
    <row r="22" spans="1:5" x14ac:dyDescent="0.2">
      <c r="A22" s="4" t="s">
        <v>96</v>
      </c>
      <c r="B22" s="1" t="s">
        <v>97</v>
      </c>
      <c r="C22" s="10">
        <v>30155</v>
      </c>
      <c r="D22" s="8" t="s">
        <v>98</v>
      </c>
      <c r="E22" s="9" t="s">
        <v>99</v>
      </c>
    </row>
    <row r="23" spans="1:5" x14ac:dyDescent="0.2">
      <c r="A23" s="4" t="s">
        <v>55</v>
      </c>
      <c r="B23" s="1" t="s">
        <v>100</v>
      </c>
      <c r="C23" s="10">
        <v>21601</v>
      </c>
      <c r="D23" s="8" t="s">
        <v>101</v>
      </c>
      <c r="E23" s="9" t="s">
        <v>102</v>
      </c>
    </row>
    <row r="24" spans="1:5" x14ac:dyDescent="0.2">
      <c r="A24" s="4" t="s">
        <v>103</v>
      </c>
      <c r="B24" s="1" t="s">
        <v>16</v>
      </c>
      <c r="C24" s="10">
        <v>28456</v>
      </c>
      <c r="D24" s="8" t="s">
        <v>104</v>
      </c>
      <c r="E24" s="9" t="s">
        <v>105</v>
      </c>
    </row>
    <row r="25" spans="1:5" x14ac:dyDescent="0.2">
      <c r="A25" s="4" t="s">
        <v>106</v>
      </c>
      <c r="B25" s="1" t="s">
        <v>17</v>
      </c>
      <c r="C25" s="10">
        <v>30950</v>
      </c>
      <c r="D25" s="8" t="s">
        <v>107</v>
      </c>
      <c r="E25" s="9" t="s">
        <v>108</v>
      </c>
    </row>
    <row r="26" spans="1:5" x14ac:dyDescent="0.2">
      <c r="A26" s="4" t="s">
        <v>109</v>
      </c>
      <c r="B26" s="1" t="s">
        <v>110</v>
      </c>
      <c r="C26" s="10">
        <v>24053</v>
      </c>
      <c r="D26" s="8" t="s">
        <v>111</v>
      </c>
      <c r="E26" s="9" t="s">
        <v>112</v>
      </c>
    </row>
    <row r="27" spans="1:5" x14ac:dyDescent="0.2">
      <c r="A27" s="4" t="s">
        <v>113</v>
      </c>
      <c r="B27" s="1" t="s">
        <v>114</v>
      </c>
      <c r="C27" s="10">
        <v>29547</v>
      </c>
      <c r="D27" s="8" t="s">
        <v>115</v>
      </c>
      <c r="E27" s="9" t="s">
        <v>116</v>
      </c>
    </row>
  </sheetData>
  <autoFilter ref="A2:H27"/>
  <mergeCells count="2">
    <mergeCell ref="A1:E1"/>
    <mergeCell ref="F1:H1"/>
  </mergeCells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Salgsoversigt 2012</vt:lpstr>
      <vt:lpstr>Personale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2006-12-12T13:08:08Z</dcterms:created>
  <dcterms:modified xsi:type="dcterms:W3CDTF">2016-06-01T13:43:02Z</dcterms:modified>
</cp:coreProperties>
</file>